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материнский капитал (2)" sheetId="1" r:id="rId1"/>
  </sheets>
  <definedNames>
    <definedName name="_xlnm.Print_Area" localSheetId="0">'материнский капитал (2)'!$A$1:$K$11</definedName>
  </definedNames>
  <calcPr calcId="145621"/>
</workbook>
</file>

<file path=xl/calcChain.xml><?xml version="1.0" encoding="utf-8"?>
<calcChain xmlns="http://schemas.openxmlformats.org/spreadsheetml/2006/main">
  <c r="K11" i="1" l="1"/>
  <c r="J11" i="1"/>
  <c r="I11" i="1"/>
  <c r="K13" i="1" l="1"/>
  <c r="J13" i="1"/>
  <c r="I13" i="1"/>
</calcChain>
</file>

<file path=xl/sharedStrings.xml><?xml version="1.0" encoding="utf-8"?>
<sst xmlns="http://schemas.openxmlformats.org/spreadsheetml/2006/main" count="20" uniqueCount="14">
  <si>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</si>
  <si>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</si>
  <si>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</si>
  <si>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 xml:space="preserve">Количество выплат </t>
  </si>
  <si>
    <t>Государственная поддержка семей, имеющих детей, в виде республиканского материнского (семейного) капитала</t>
  </si>
  <si>
    <t>Министерство труда и социальной защиты Чувашской Республики</t>
  </si>
  <si>
    <t>Объем расходов согласно проекту республиканского бюджета Чувашской Республики, тыс. рублей</t>
  </si>
  <si>
    <t>Размер выплаты, рублей</t>
  </si>
  <si>
    <t>Закон Чувашской Республики от 21 февраля 2012 г. № 1
«О дополнительных мерах государственной поддержки семей, имеющих детей»</t>
  </si>
  <si>
    <t>2025 год</t>
  </si>
  <si>
    <t>2026 год</t>
  </si>
  <si>
    <t xml:space="preserve">Приложение 11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
</t>
  </si>
  <si>
    <t>расходов республиканского бюджета Чувашской Республики на исполнение публичных нормативных обязательств
 по государственной поддержке семей, имеющих детей, в виде республиканского материнского (семейного) капитала
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</si>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</sst>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ET"/>
    </font>
    <font>
      <b/>
      <i/>
      <sz val="12"/>
      <name val="TimesE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0" xfId="1" applyFont="1"/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justify" vertical="top" wrapText="1"/>
    </xf>
    <xf numFmtId="0" fontId="4" fillId="0" borderId="1" xfId="1" applyFont="1" applyBorder="1" applyAlignment="1">
      <alignment horizontal="left" vertical="top" wrapText="1"/>
    </xf>
    <xf numFmtId="164" fontId="3" fillId="0" borderId="0" xfId="1" applyNumberFormat="1" applyFont="1"/>
    <xf numFmtId="0" fontId="4" fillId="2" borderId="0" xfId="0" applyFont="1" applyFill="1" applyBorder="1" applyAlignment="1">
      <alignment horizontal="right" vertical="top" wrapText="1"/>
    </xf>
    <xf numFmtId="164" fontId="4" fillId="0" borderId="1" xfId="1" applyNumberFormat="1" applyFont="1" applyBorder="1" applyAlignment="1">
      <alignment horizontal="right" vertical="center"/>
    </xf>
    <xf numFmtId="3" fontId="4" fillId="0" borderId="1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7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5 2" xfId="5"/>
    <cellStyle name="Процентный 2" xfId="6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view="pageBreakPreview" zoomScale="93" zoomScaleNormal="70" zoomScaleSheetLayoutView="93" workbookViewId="0">
      <selection activeCell="I11" sqref="I11:K11"/>
    </sheetView>
  </sheetViews>
  <sheetFormatPr defaultRowHeight="12.75" x14ac:dyDescent="0.2"/>
  <cols>
    <col min="1" max="1" width="39.42578125" style="1" customWidth="1"/>
    <col min="2" max="2" width="32.140625" style="1" customWidth="1"/>
    <col min="3" max="11" width="12" style="1" customWidth="1"/>
    <col min="12" max="16384" width="9.140625" style="1"/>
  </cols>
  <sheetData>
    <row r="1" spans="1:11" ht="120" customHeight="1" x14ac:dyDescent="0.25">
      <c r="A1" s="4"/>
      <c r="B1" s="4"/>
      <c r="C1" s="4"/>
      <c r="D1" s="4"/>
      <c r="E1" s="4"/>
      <c r="F1" s="4"/>
      <c r="G1" s="4"/>
      <c r="H1" s="14" t="s">
        <v>11</v>
      </c>
      <c r="I1" s="15"/>
      <c r="J1" s="15"/>
      <c r="K1" s="15"/>
    </row>
    <row r="2" spans="1:11" ht="15.75" x14ac:dyDescent="0.25">
      <c r="A2" s="4"/>
      <c r="B2" s="4"/>
      <c r="C2" s="4"/>
      <c r="D2" s="4"/>
      <c r="E2" s="4"/>
      <c r="F2" s="18"/>
      <c r="G2" s="18"/>
      <c r="H2" s="18"/>
      <c r="I2" s="18"/>
      <c r="J2" s="18"/>
      <c r="K2" s="18"/>
    </row>
    <row r="3" spans="1:11" ht="18" customHeight="1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54" customHeight="1" x14ac:dyDescent="0.2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8.75" customHeight="1" x14ac:dyDescent="0.2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15.7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66.75" customHeight="1" x14ac:dyDescent="0.2">
      <c r="A8" s="20" t="s">
        <v>1</v>
      </c>
      <c r="B8" s="20" t="s">
        <v>2</v>
      </c>
      <c r="C8" s="20" t="s">
        <v>3</v>
      </c>
      <c r="D8" s="20"/>
      <c r="E8" s="20"/>
      <c r="F8" s="20" t="s">
        <v>7</v>
      </c>
      <c r="G8" s="20"/>
      <c r="H8" s="20"/>
      <c r="I8" s="21" t="s">
        <v>6</v>
      </c>
      <c r="J8" s="21"/>
      <c r="K8" s="21"/>
    </row>
    <row r="9" spans="1:11" ht="25.5" customHeight="1" x14ac:dyDescent="0.2">
      <c r="A9" s="20"/>
      <c r="B9" s="20"/>
      <c r="C9" s="6" t="s">
        <v>9</v>
      </c>
      <c r="D9" s="6" t="s">
        <v>10</v>
      </c>
      <c r="E9" s="6" t="s">
        <v>13</v>
      </c>
      <c r="F9" s="6" t="s">
        <v>9</v>
      </c>
      <c r="G9" s="6" t="s">
        <v>10</v>
      </c>
      <c r="H9" s="6" t="s">
        <v>13</v>
      </c>
      <c r="I9" s="6" t="s">
        <v>9</v>
      </c>
      <c r="J9" s="6" t="s">
        <v>10</v>
      </c>
      <c r="K9" s="6" t="s">
        <v>13</v>
      </c>
    </row>
    <row r="10" spans="1:11" ht="15.75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</row>
    <row r="11" spans="1:11" s="2" customFormat="1" ht="104.25" customHeight="1" x14ac:dyDescent="0.2">
      <c r="A11" s="8" t="s">
        <v>4</v>
      </c>
      <c r="B11" s="9" t="s">
        <v>8</v>
      </c>
      <c r="C11" s="13">
        <v>1317</v>
      </c>
      <c r="D11" s="13">
        <v>1323</v>
      </c>
      <c r="E11" s="13">
        <v>1323</v>
      </c>
      <c r="F11" s="12">
        <v>150000</v>
      </c>
      <c r="G11" s="12">
        <v>150000</v>
      </c>
      <c r="H11" s="12">
        <v>150000</v>
      </c>
      <c r="I11" s="12">
        <f>(C11*F11/1000)+9.4</f>
        <v>197559.4</v>
      </c>
      <c r="J11" s="12">
        <f>(D11*G11/1000)-80.6</f>
        <v>198369.4</v>
      </c>
      <c r="K11" s="12">
        <f>(E11*H11/1000)-80.6</f>
        <v>198369.4</v>
      </c>
    </row>
    <row r="12" spans="1:11" ht="26.25" customHeight="1" x14ac:dyDescent="0.2">
      <c r="I12" s="1">
        <v>197559.4</v>
      </c>
      <c r="J12" s="1">
        <v>198369.4</v>
      </c>
      <c r="K12" s="1">
        <v>198369.4</v>
      </c>
    </row>
    <row r="13" spans="1:11" ht="15.75" x14ac:dyDescent="0.25">
      <c r="A13" s="17"/>
      <c r="B13" s="17"/>
      <c r="C13" s="3"/>
      <c r="D13" s="3"/>
      <c r="E13" s="3"/>
      <c r="F13" s="3"/>
      <c r="G13" s="3"/>
      <c r="H13" s="3"/>
      <c r="I13" s="10">
        <f>I11-I12</f>
        <v>0</v>
      </c>
      <c r="J13" s="10">
        <f t="shared" ref="J13:K13" si="0">J11-J12</f>
        <v>0</v>
      </c>
      <c r="K13" s="10">
        <f t="shared" si="0"/>
        <v>0</v>
      </c>
    </row>
    <row r="14" spans="1:11" ht="15.75" x14ac:dyDescent="0.2">
      <c r="C14" s="11"/>
      <c r="D14" s="11"/>
      <c r="E14" s="11"/>
    </row>
  </sheetData>
  <mergeCells count="11">
    <mergeCell ref="H1:K1"/>
    <mergeCell ref="A6:K6"/>
    <mergeCell ref="A13:B13"/>
    <mergeCell ref="F2:K2"/>
    <mergeCell ref="A3:K3"/>
    <mergeCell ref="A4:K4"/>
    <mergeCell ref="A8:A9"/>
    <mergeCell ref="B8:B9"/>
    <mergeCell ref="C8:E8"/>
    <mergeCell ref="F8:H8"/>
    <mergeCell ref="I8:K8"/>
  </mergeCells>
  <pageMargins left="0.7" right="0.7" top="0.75" bottom="0.75" header="0.3" footer="0.3"/>
  <pageSetup paperSize="9" scale="73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материнский капитал (2)</vt:lpstr>
      <vt:lpstr>'материнский капитал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Козлова Татьяна Владимировна</cp:lastModifiedBy>
  <cp:lastPrinted>2024-10-18T07:34:21Z</cp:lastPrinted>
  <dcterms:created xsi:type="dcterms:W3CDTF">2016-10-19T09:37:09Z</dcterms:created>
  <dcterms:modified xsi:type="dcterms:W3CDTF">2024-10-18T07:34:23Z</dcterms:modified>
</cp:coreProperties>
</file>